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activeTab="9"/>
  </bookViews>
  <sheets>
    <sheet name="ОТ" sheetId="1" r:id="rId1"/>
    <sheet name="МЗ" sheetId="2" r:id="rId2"/>
    <sheet name="НИ" sheetId="4" r:id="rId3"/>
    <sheet name="КУ" sheetId="3" r:id="rId4"/>
    <sheet name="УС.СВ" sheetId="5" r:id="rId5"/>
    <sheet name="ЗП Адм ХОЗ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definedNames>
    <definedName name="_xlnm.Print_Area" localSheetId="1">МЗ!$A$1:$G$26</definedName>
  </definedNames>
  <calcPr calcId="125725" concurrentCalc="0"/>
</workbook>
</file>

<file path=xl/calcChain.xml><?xml version="1.0" encoding="utf-8"?>
<calcChain xmlns="http://schemas.openxmlformats.org/spreadsheetml/2006/main">
  <c r="D34" i="1"/>
  <c r="D33"/>
  <c r="D32"/>
  <c r="B25"/>
  <c r="B24"/>
  <c r="B23"/>
  <c r="E11" i="6"/>
  <c r="D35" i="1"/>
  <c r="E17" i="2"/>
  <c r="E18"/>
  <c r="E21"/>
  <c r="E25"/>
  <c r="B11"/>
  <c r="B8"/>
  <c r="B7"/>
  <c r="E8" i="5"/>
  <c r="E9"/>
  <c r="E6"/>
  <c r="E10"/>
  <c r="E6" i="3"/>
  <c r="E7"/>
  <c r="E8"/>
  <c r="E9"/>
  <c r="E3" i="10"/>
  <c r="F3"/>
  <c r="G3"/>
  <c r="J4" i="8"/>
  <c r="I4"/>
  <c r="K4"/>
  <c r="L4"/>
  <c r="L4" i="7"/>
</calcChain>
</file>

<file path=xl/sharedStrings.xml><?xml version="1.0" encoding="utf-8"?>
<sst xmlns="http://schemas.openxmlformats.org/spreadsheetml/2006/main" count="144" uniqueCount="97">
  <si>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</si>
  <si>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</si>
  <si>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</si>
  <si>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</si>
  <si>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</si>
  <si>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</si>
  <si>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</si>
  <si>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</si>
  <si>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</si>
  <si>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</si>
  <si>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</si>
  <si>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</si>
  <si>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</si>
  <si>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</si>
  <si>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</si>
  <si>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</si>
  <si>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</si>
  <si>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</si>
  <si>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</si>
  <si>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</si>
  <si>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</si>
  <si>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</si>
  <si>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</si>
  <si>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</si>
  <si>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</si>
  <si>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</si>
  <si>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</si>
  <si>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</si>
  <si>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</si>
  <si>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</si>
  <si>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</si>
  <si>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</si>
  <si>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</si>
  <si>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</si>
  <si>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</si>
  <si>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</si>
  <si>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Плановые</t>
  </si>
  <si>
    <t>(штатная единица)</t>
  </si>
  <si>
    <t>затраты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</si>
  <si>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</si>
  <si>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</si>
  <si>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</si>
  <si>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</si>
  <si>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</si>
  <si>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</si>
  <si>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СНИ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</si>
  <si>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</si>
  <si>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</si>
  <si>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</si>
  <si>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</si>
  <si>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</si>
  <si>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</si>
  <si>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</si>
  <si>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</si>
  <si>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</si>
  <si>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</si>
  <si>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</si>
  <si>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</si>
  <si>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</si>
  <si>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</si>
  <si>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</si>
  <si>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</si>
  <si>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</si>
  <si>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</si>
  <si>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</si>
  <si>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</si>
  <si>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</si>
  <si>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</si>
  <si>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</si>
  <si>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</si>
  <si>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</si>
  <si>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</si>
  <si>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</si>
  <si>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</si>
  <si>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</si>
  <si>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</si>
  <si>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</si>
  <si>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</si>
  <si>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</si>
  <si>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I. Определение нормативных затрат на оказание муниципальной услуги МБУК «Народный краеведческий музей»</t>
  </si>
  <si>
    <t>1. Формирование учет, изучение, обеспечение физического сохранения и безопасности музейных предметов, музейных коллекций (количество предметов)</t>
  </si>
  <si>
    <t xml:space="preserve">Нормативное количество обслуживаемых посещений (экскурсий) в час для
: 60/45 мин = 1,33 чел.
В соответствии с производственным календарем количество рабочих часов в год - 1971 ч. (40-часовая рабочая неделя). Нормативное количество услуг:  1971 * 1,33 = 2621 посещений в год.
</t>
  </si>
  <si>
    <t>методист</t>
  </si>
  <si>
    <t>организатор экскурсий</t>
  </si>
  <si>
    <t>главный хранитель фондов</t>
  </si>
  <si>
    <t xml:space="preserve">нормативное количество услуг=1971 рабочих часов*1
услуги*3 работников=5913
</t>
  </si>
  <si>
    <t>уборщица</t>
  </si>
  <si>
    <t>формирование учет, изучение обеспечение физического сохранения и безопасности музейных предметов, музейных коллекций</t>
  </si>
  <si>
    <t>4310*236,20= 1 018 022</t>
  </si>
  <si>
    <t>Недвижимое имущество стоимость единицы
3500/5913 = 0,59</t>
  </si>
  <si>
    <t>НИ</t>
  </si>
  <si>
    <t>1) 4560/5928= 0,77</t>
  </si>
  <si>
    <t xml:space="preserve">1) Общее полезное время работника
247 дн.*3ед.*8 ч. = 5928 
2) Нормативные затраты на коммунальные услуги
170144/ 5928 = 28,70 
</t>
  </si>
  <si>
    <t>1) Нормативные затраты 
71788/5928=12,11</t>
  </si>
  <si>
    <t>нормативное количество услуг=1971 рабочих часов*1
услуги*3 работников=5913</t>
  </si>
  <si>
    <t>3 абонентских линии
с        безлимитными
тарифами*12 мес
1 линия*12 мес
нормативное количество услуг=1971 рабочих часов*1
услуги*3 работников=5913</t>
  </si>
  <si>
    <t xml:space="preserve">Утверждены
Приказом отдела культуры  администрации
Тонкинского муниципального района
от 10.09.2015 г. № 52
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</si>
</sst>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bscript"/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2" fontId="7" fillId="5" borderId="3" xfId="0" applyNumberFormat="1" applyFont="1" applyFill="1" applyBorder="1" applyAlignment="1">
      <alignment horizontal="center"/>
    </xf>
    <xf numFmtId="2" fontId="6" fillId="6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65" fontId="3" fillId="0" borderId="3" xfId="0" applyNumberFormat="1" applyFont="1" applyBorder="1" applyAlignment="1">
      <alignment horizontal="center" wrapText="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0" fillId="0" borderId="3" xfId="0" applyBorder="1"/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 indent="3"/>
    </xf>
    <xf numFmtId="0" fontId="9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4" borderId="3" xfId="0" applyFont="1" applyFill="1" applyBorder="1" applyAlignment="1">
      <alignment horizontal="center" vertical="center" wrapText="1"/>
    </xf>
    <xf numFmtId="2" fontId="6" fillId="6" borderId="3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164" fontId="6" fillId="6" borderId="4" xfId="0" applyNumberFormat="1" applyFont="1" applyFill="1" applyBorder="1" applyAlignment="1">
      <alignment horizontal="center" vertical="top"/>
    </xf>
    <xf numFmtId="164" fontId="6" fillId="6" borderId="8" xfId="0" applyNumberFormat="1" applyFont="1" applyFill="1" applyBorder="1" applyAlignment="1">
      <alignment horizontal="center" vertical="top"/>
    </xf>
    <xf numFmtId="164" fontId="7" fillId="6" borderId="3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164" fontId="6" fillId="6" borderId="3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topLeftCell="A2" zoomScaleNormal="100" zoomScaleSheetLayoutView="100" workbookViewId="0">
      <selection activeCell="I21" sqref="I21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>
      <c r="E1" s="105" t="s">
        <v>96</v>
      </c>
      <c r="F1" s="105"/>
      <c r="G1" s="105"/>
      <c r="H1" s="105"/>
      <c r="I1" s="105"/>
      <c r="J1" s="105"/>
      <c r="K1" s="105"/>
      <c r="L1" s="105"/>
      <c r="M1" s="105"/>
    </row>
    <row r="2" spans="1:14">
      <c r="E2" s="105"/>
      <c r="F2" s="105"/>
      <c r="G2" s="105"/>
      <c r="H2" s="105"/>
      <c r="I2" s="105"/>
      <c r="J2" s="105"/>
      <c r="K2" s="105"/>
      <c r="L2" s="105"/>
      <c r="M2" s="105"/>
    </row>
    <row r="3" spans="1:14">
      <c r="E3" s="105"/>
      <c r="F3" s="105"/>
      <c r="G3" s="105"/>
      <c r="H3" s="105"/>
      <c r="I3" s="105"/>
      <c r="J3" s="105"/>
      <c r="K3" s="105"/>
      <c r="L3" s="105"/>
      <c r="M3" s="105"/>
    </row>
    <row r="4" spans="1:14">
      <c r="E4" s="105"/>
      <c r="F4" s="105"/>
      <c r="G4" s="105"/>
      <c r="H4" s="105"/>
      <c r="I4" s="105"/>
      <c r="J4" s="105"/>
      <c r="K4" s="105"/>
      <c r="L4" s="105"/>
      <c r="M4" s="105"/>
    </row>
    <row r="5" spans="1:14">
      <c r="E5" s="105"/>
      <c r="F5" s="105"/>
      <c r="G5" s="105"/>
      <c r="H5" s="105"/>
      <c r="I5" s="105"/>
      <c r="J5" s="105"/>
      <c r="K5" s="105"/>
      <c r="L5" s="105"/>
      <c r="M5" s="105"/>
    </row>
    <row r="6" spans="1:14">
      <c r="E6" s="105"/>
      <c r="F6" s="105"/>
      <c r="G6" s="105"/>
      <c r="H6" s="105"/>
      <c r="I6" s="105"/>
      <c r="J6" s="105"/>
      <c r="K6" s="105"/>
      <c r="L6" s="105"/>
      <c r="M6" s="105"/>
    </row>
    <row r="7" spans="1:14" ht="4.5" customHeight="1"/>
    <row r="8" spans="1:14" ht="15" customHeight="1">
      <c r="A8" s="102" t="s">
        <v>0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spans="1:14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1:14" s="103" customFormat="1">
      <c r="B10" s="104" t="s">
        <v>79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4" s="103" customFormat="1"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1:14">
      <c r="A12" s="55" t="s">
        <v>80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</row>
    <row r="13" spans="1:14" ht="5.25" customHeight="1"/>
    <row r="14" spans="1:14">
      <c r="A14" s="67" t="s">
        <v>81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14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</row>
    <row r="16" spans="1:14" ht="33" customHeight="1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hidden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 hidden="1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hidden="1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</row>
    <row r="20" spans="1:14" hidden="1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34.5">
      <c r="A21" s="33" t="s">
        <v>1</v>
      </c>
      <c r="B21" s="33" t="s">
        <v>2</v>
      </c>
      <c r="C21" s="33" t="s">
        <v>3</v>
      </c>
      <c r="D21" s="33" t="s">
        <v>4</v>
      </c>
      <c r="E21" s="33" t="s">
        <v>5</v>
      </c>
      <c r="F21" s="22"/>
    </row>
    <row r="22" spans="1:14">
      <c r="A22" s="33">
        <v>1</v>
      </c>
      <c r="B22" s="33" t="s">
        <v>6</v>
      </c>
      <c r="C22" s="33">
        <v>3</v>
      </c>
      <c r="D22" s="33">
        <v>4</v>
      </c>
      <c r="E22" s="33">
        <v>5</v>
      </c>
      <c r="F22" s="22"/>
    </row>
    <row r="23" spans="1:14" ht="15.75" customHeight="1">
      <c r="A23" s="31" t="s">
        <v>82</v>
      </c>
      <c r="B23" s="37">
        <f>SUM(C23/D23)</f>
        <v>3.8153376573826786E-4</v>
      </c>
      <c r="C23" s="33">
        <v>1</v>
      </c>
      <c r="D23" s="33">
        <v>2621</v>
      </c>
      <c r="E23" s="63" t="s">
        <v>81</v>
      </c>
      <c r="F23" s="22"/>
    </row>
    <row r="24" spans="1:14" ht="18.75" customHeight="1">
      <c r="A24" s="31" t="s">
        <v>83</v>
      </c>
      <c r="B24" s="37">
        <f>SUM(C24/D24)</f>
        <v>3.8153376573826786E-4</v>
      </c>
      <c r="C24" s="33">
        <v>1</v>
      </c>
      <c r="D24" s="20">
        <v>2621</v>
      </c>
      <c r="E24" s="63"/>
      <c r="F24" s="22"/>
    </row>
    <row r="25" spans="1:14" ht="15" customHeight="1">
      <c r="A25" s="56" t="s">
        <v>84</v>
      </c>
      <c r="B25" s="59">
        <f>SUM(C25/D25)</f>
        <v>3.8153376573826786E-4</v>
      </c>
      <c r="C25" s="56">
        <v>1</v>
      </c>
      <c r="D25" s="56">
        <v>2621</v>
      </c>
      <c r="E25" s="63"/>
      <c r="F25" s="22"/>
    </row>
    <row r="26" spans="1:14" ht="13.5" customHeight="1">
      <c r="A26" s="57"/>
      <c r="B26" s="60"/>
      <c r="C26" s="57"/>
      <c r="D26" s="57"/>
      <c r="E26" s="63"/>
      <c r="F26" s="22"/>
    </row>
    <row r="27" spans="1:14" ht="15.75" customHeight="1">
      <c r="A27" s="57"/>
      <c r="B27" s="60"/>
      <c r="C27" s="57"/>
      <c r="D27" s="57"/>
      <c r="E27" s="63"/>
      <c r="F27" s="22"/>
    </row>
    <row r="28" spans="1:14" ht="18" customHeight="1">
      <c r="A28" s="58"/>
      <c r="B28" s="61"/>
      <c r="C28" s="58"/>
      <c r="D28" s="58"/>
      <c r="E28" s="63"/>
      <c r="F28" s="22"/>
    </row>
    <row r="29" spans="1:14" ht="13.5" customHeight="1">
      <c r="A29" s="64"/>
      <c r="B29" s="65"/>
      <c r="C29" s="65"/>
      <c r="D29" s="65"/>
      <c r="E29" s="66"/>
      <c r="F29" s="22"/>
    </row>
    <row r="30" spans="1:14" ht="13.5" customHeight="1">
      <c r="A30" s="20" t="s">
        <v>1</v>
      </c>
      <c r="B30" s="20" t="s">
        <v>2</v>
      </c>
      <c r="C30" s="20" t="s">
        <v>7</v>
      </c>
      <c r="D30" s="20" t="s">
        <v>8</v>
      </c>
      <c r="E30" s="34" t="s">
        <v>73</v>
      </c>
      <c r="F30" s="22"/>
    </row>
    <row r="31" spans="1:14" ht="13.5" customHeight="1">
      <c r="A31" s="28">
        <v>1</v>
      </c>
      <c r="B31" s="20">
        <v>2</v>
      </c>
      <c r="C31" s="20">
        <v>3</v>
      </c>
      <c r="D31" s="20" t="s">
        <v>9</v>
      </c>
      <c r="E31" s="36">
        <v>5</v>
      </c>
      <c r="F31" s="22"/>
    </row>
    <row r="32" spans="1:14" ht="13.5" customHeight="1">
      <c r="A32" s="51" t="s">
        <v>82</v>
      </c>
      <c r="B32" s="37">
        <v>3.8200000000000002E-4</v>
      </c>
      <c r="C32" s="34">
        <v>210288</v>
      </c>
      <c r="D32" s="35">
        <f>SUM(B32*C32)</f>
        <v>80.330016000000001</v>
      </c>
      <c r="E32" s="62" t="s">
        <v>74</v>
      </c>
      <c r="F32" s="22"/>
    </row>
    <row r="33" spans="1:6" ht="18" customHeight="1">
      <c r="A33" s="51" t="s">
        <v>83</v>
      </c>
      <c r="B33" s="37">
        <v>3.8200000000000002E-4</v>
      </c>
      <c r="C33" s="34">
        <v>109056</v>
      </c>
      <c r="D33" s="35">
        <f>SUM(B33*C33)</f>
        <v>41.659392000000004</v>
      </c>
      <c r="E33" s="62"/>
      <c r="F33" s="22"/>
    </row>
    <row r="34" spans="1:6" ht="13.5" customHeight="1">
      <c r="A34" s="51" t="s">
        <v>84</v>
      </c>
      <c r="B34" s="37">
        <v>3.8200000000000002E-4</v>
      </c>
      <c r="C34" s="34">
        <v>182664</v>
      </c>
      <c r="D34" s="35">
        <f>SUM(B34*C34)</f>
        <v>69.777647999999999</v>
      </c>
      <c r="E34" s="62"/>
      <c r="F34" s="22"/>
    </row>
    <row r="35" spans="1:6" ht="13.5" customHeight="1" thickBot="1">
      <c r="A35" s="23" t="s">
        <v>10</v>
      </c>
      <c r="B35" s="24"/>
      <c r="C35" s="25"/>
      <c r="D35" s="38">
        <f>SUM(D32:D34)</f>
        <v>191.767056</v>
      </c>
      <c r="E35" s="26"/>
      <c r="F35" s="22"/>
    </row>
  </sheetData>
  <mergeCells count="12">
    <mergeCell ref="E32:E34"/>
    <mergeCell ref="E23:E28"/>
    <mergeCell ref="A29:E29"/>
    <mergeCell ref="A14:N20"/>
    <mergeCell ref="A8:K9"/>
    <mergeCell ref="E1:M6"/>
    <mergeCell ref="B10:L11"/>
    <mergeCell ref="A12:L12"/>
    <mergeCell ref="D25:D28"/>
    <mergeCell ref="C25:C28"/>
    <mergeCell ref="B25:B28"/>
    <mergeCell ref="A25:A28"/>
  </mergeCells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6"/>
  <sheetViews>
    <sheetView view="pageBreakPreview" topLeftCell="A11" zoomScaleNormal="100" zoomScaleSheetLayoutView="100" workbookViewId="0">
      <selection activeCell="C30" sqref="C30"/>
    </sheetView>
  </sheetViews>
  <sheetFormatPr defaultRowHeight="15"/>
  <cols>
    <col min="1" max="1" width="18.7109375" customWidth="1"/>
    <col min="2" max="2" width="12.140625" customWidth="1"/>
    <col min="3" max="3" width="11.28515625" bestFit="1" customWidth="1"/>
    <col min="4" max="4" width="6.7109375" customWidth="1"/>
    <col min="5" max="5" width="8.28515625" customWidth="1"/>
    <col min="6" max="6" width="3.7109375" customWidth="1"/>
    <col min="7" max="7" width="19.5703125" customWidth="1"/>
    <col min="8" max="8" width="9.140625" hidden="1" customWidth="1"/>
    <col min="9" max="9" width="27.140625" customWidth="1"/>
  </cols>
  <sheetData>
    <row r="2" spans="1:10">
      <c r="B2" s="106" t="s">
        <v>53</v>
      </c>
      <c r="C2" s="106"/>
      <c r="D2" s="106"/>
      <c r="E2" s="106"/>
      <c r="F2" s="106"/>
      <c r="G2" s="106"/>
      <c r="H2" s="106"/>
      <c r="I2" s="106"/>
      <c r="J2" s="106"/>
    </row>
    <row r="4" spans="1:10">
      <c r="A4" s="56" t="s">
        <v>26</v>
      </c>
      <c r="B4" s="63" t="s">
        <v>11</v>
      </c>
      <c r="C4" s="63" t="s">
        <v>12</v>
      </c>
      <c r="D4" s="63"/>
      <c r="E4" s="63" t="s">
        <v>13</v>
      </c>
      <c r="F4" s="63"/>
      <c r="G4" s="63" t="s">
        <v>5</v>
      </c>
      <c r="H4" s="63"/>
      <c r="I4" s="17"/>
    </row>
    <row r="5" spans="1:10" ht="22.5" customHeight="1">
      <c r="A5" s="58"/>
      <c r="B5" s="63"/>
      <c r="C5" s="63"/>
      <c r="D5" s="63"/>
      <c r="E5" s="63"/>
      <c r="F5" s="63"/>
      <c r="G5" s="63"/>
      <c r="H5" s="63"/>
      <c r="I5" s="17"/>
    </row>
    <row r="6" spans="1:10">
      <c r="A6" s="28">
        <v>1</v>
      </c>
      <c r="B6" s="16" t="s">
        <v>6</v>
      </c>
      <c r="C6" s="63">
        <v>3</v>
      </c>
      <c r="D6" s="63"/>
      <c r="E6" s="63">
        <v>4</v>
      </c>
      <c r="F6" s="63"/>
      <c r="G6" s="63">
        <v>5</v>
      </c>
      <c r="H6" s="63"/>
      <c r="I6" s="17"/>
    </row>
    <row r="7" spans="1:10">
      <c r="A7" s="27" t="s">
        <v>14</v>
      </c>
      <c r="B7" s="30">
        <f>SUM(C7/E7)</f>
        <v>3.3823778116015557E-4</v>
      </c>
      <c r="C7" s="63">
        <v>2</v>
      </c>
      <c r="D7" s="63"/>
      <c r="E7" s="63">
        <v>5913</v>
      </c>
      <c r="F7" s="63"/>
      <c r="G7" s="63" t="s">
        <v>85</v>
      </c>
      <c r="H7" s="63"/>
      <c r="I7" s="18"/>
    </row>
    <row r="8" spans="1:10" ht="22.5" customHeight="1">
      <c r="A8" s="63" t="s">
        <v>75</v>
      </c>
      <c r="B8" s="70">
        <f>SUM(C8/E8)</f>
        <v>1.6911889058007779E-4</v>
      </c>
      <c r="C8" s="63">
        <v>1</v>
      </c>
      <c r="D8" s="63"/>
      <c r="E8" s="63">
        <v>5913</v>
      </c>
      <c r="F8" s="63"/>
      <c r="G8" s="63"/>
      <c r="H8" s="63"/>
      <c r="I8" s="18"/>
    </row>
    <row r="9" spans="1:10" ht="2.25" customHeight="1">
      <c r="A9" s="63"/>
      <c r="B9" s="70"/>
      <c r="C9" s="63"/>
      <c r="D9" s="63"/>
      <c r="E9" s="63"/>
      <c r="F9" s="63"/>
      <c r="G9" s="63"/>
      <c r="H9" s="63"/>
      <c r="I9" s="18"/>
    </row>
    <row r="10" spans="1:10" ht="15" hidden="1" customHeight="1">
      <c r="A10" s="63"/>
      <c r="B10" s="70"/>
      <c r="C10" s="63"/>
      <c r="D10" s="63"/>
      <c r="E10" s="63"/>
      <c r="F10" s="63"/>
      <c r="G10" s="63"/>
      <c r="H10" s="63"/>
      <c r="I10" s="18"/>
    </row>
    <row r="11" spans="1:10">
      <c r="A11" s="63" t="s">
        <v>76</v>
      </c>
      <c r="B11" s="70">
        <f>SUM(C11/E11)</f>
        <v>5.0735667174023336E-4</v>
      </c>
      <c r="C11" s="63">
        <v>3</v>
      </c>
      <c r="D11" s="63"/>
      <c r="E11" s="63">
        <v>5913</v>
      </c>
      <c r="F11" s="63"/>
      <c r="G11" s="63"/>
      <c r="H11" s="63"/>
      <c r="I11" s="18"/>
    </row>
    <row r="12" spans="1:10" ht="9.75" customHeight="1">
      <c r="A12" s="63"/>
      <c r="B12" s="70"/>
      <c r="C12" s="63"/>
      <c r="D12" s="63"/>
      <c r="E12" s="63"/>
      <c r="F12" s="63"/>
      <c r="G12" s="63"/>
      <c r="H12" s="63"/>
      <c r="I12" s="18"/>
    </row>
    <row r="13" spans="1:10" ht="16.5" customHeight="1">
      <c r="A13" s="71"/>
      <c r="B13" s="71"/>
      <c r="C13" s="71"/>
      <c r="D13" s="71"/>
      <c r="E13" s="71"/>
      <c r="F13" s="71"/>
      <c r="G13" s="71"/>
      <c r="H13" s="1"/>
      <c r="I13" s="17"/>
    </row>
    <row r="14" spans="1:10" ht="17.25" customHeight="1">
      <c r="A14" s="56" t="s">
        <v>77</v>
      </c>
      <c r="B14" s="63" t="s">
        <v>11</v>
      </c>
      <c r="C14" s="63" t="s">
        <v>15</v>
      </c>
      <c r="D14" s="63" t="s">
        <v>7</v>
      </c>
      <c r="E14" s="63" t="s">
        <v>16</v>
      </c>
      <c r="F14" s="63" t="s">
        <v>5</v>
      </c>
      <c r="G14" s="63"/>
      <c r="H14" s="63"/>
      <c r="I14" s="17"/>
    </row>
    <row r="15" spans="1:10" ht="16.5" customHeight="1">
      <c r="A15" s="58"/>
      <c r="B15" s="63"/>
      <c r="C15" s="63"/>
      <c r="D15" s="63"/>
      <c r="E15" s="63"/>
      <c r="F15" s="63"/>
      <c r="G15" s="63"/>
      <c r="H15" s="63"/>
      <c r="I15" s="17"/>
    </row>
    <row r="16" spans="1:10" ht="16.5" customHeight="1">
      <c r="A16" s="28">
        <v>1</v>
      </c>
      <c r="B16" s="16">
        <v>2</v>
      </c>
      <c r="C16" s="16">
        <v>3</v>
      </c>
      <c r="D16" s="16">
        <v>4</v>
      </c>
      <c r="E16" s="16" t="s">
        <v>17</v>
      </c>
      <c r="F16" s="63">
        <v>6</v>
      </c>
      <c r="G16" s="63"/>
      <c r="H16" s="63"/>
      <c r="I16" s="17"/>
    </row>
    <row r="17" spans="1:9" ht="16.5" customHeight="1">
      <c r="A17" s="27" t="s">
        <v>14</v>
      </c>
      <c r="B17" s="16">
        <v>3.4000000000000002E-4</v>
      </c>
      <c r="C17" s="16">
        <v>5</v>
      </c>
      <c r="D17" s="16">
        <v>27000</v>
      </c>
      <c r="E17" s="19">
        <f>SUM(B17*D17/C17)</f>
        <v>1.8360000000000003</v>
      </c>
      <c r="F17" s="63"/>
      <c r="G17" s="63"/>
      <c r="H17" s="63"/>
      <c r="I17" s="17"/>
    </row>
    <row r="18" spans="1:9" ht="26.25" customHeight="1">
      <c r="A18" s="63" t="s">
        <v>75</v>
      </c>
      <c r="B18" s="63">
        <v>1.7000000000000001E-4</v>
      </c>
      <c r="C18" s="63">
        <v>5</v>
      </c>
      <c r="D18" s="63">
        <v>8000</v>
      </c>
      <c r="E18" s="72">
        <f>SUM(B18*D18/C18)</f>
        <v>0.27200000000000002</v>
      </c>
      <c r="F18" s="63"/>
      <c r="G18" s="63"/>
      <c r="H18" s="63"/>
      <c r="I18" s="17"/>
    </row>
    <row r="19" spans="1:9" ht="16.5" hidden="1" customHeight="1" thickBot="1">
      <c r="A19" s="63"/>
      <c r="B19" s="63"/>
      <c r="C19" s="63"/>
      <c r="D19" s="63"/>
      <c r="E19" s="72"/>
      <c r="F19" s="63"/>
      <c r="G19" s="63"/>
      <c r="H19" s="63"/>
      <c r="I19" s="17"/>
    </row>
    <row r="20" spans="1:9" ht="16.5" hidden="1" customHeight="1" thickBot="1">
      <c r="A20" s="63"/>
      <c r="B20" s="63"/>
      <c r="C20" s="63"/>
      <c r="D20" s="63"/>
      <c r="E20" s="72"/>
      <c r="F20" s="63"/>
      <c r="G20" s="63"/>
      <c r="H20" s="63"/>
      <c r="I20" s="17"/>
    </row>
    <row r="21" spans="1:9" ht="19.5" customHeight="1">
      <c r="A21" s="63" t="s">
        <v>76</v>
      </c>
      <c r="B21" s="63">
        <v>5.1000000000000004E-4</v>
      </c>
      <c r="C21" s="63">
        <v>1</v>
      </c>
      <c r="D21" s="63">
        <v>300</v>
      </c>
      <c r="E21" s="72">
        <f>SUM(B21*D21/C21)</f>
        <v>0.15300000000000002</v>
      </c>
      <c r="F21" s="63"/>
      <c r="G21" s="63"/>
      <c r="H21" s="63"/>
      <c r="I21" s="17"/>
    </row>
    <row r="22" spans="1:9" ht="16.5" hidden="1" customHeight="1">
      <c r="A22" s="63"/>
      <c r="B22" s="63"/>
      <c r="C22" s="63"/>
      <c r="D22" s="63"/>
      <c r="E22" s="72"/>
      <c r="F22" s="63"/>
      <c r="G22" s="63"/>
      <c r="H22" s="63"/>
      <c r="I22" s="17"/>
    </row>
    <row r="23" spans="1:9" ht="16.5" hidden="1" customHeight="1">
      <c r="A23" s="63"/>
      <c r="B23" s="63"/>
      <c r="C23" s="63"/>
      <c r="D23" s="63"/>
      <c r="E23" s="72"/>
      <c r="F23" s="63"/>
      <c r="G23" s="63"/>
      <c r="H23" s="63"/>
      <c r="I23" s="17"/>
    </row>
    <row r="24" spans="1:9" ht="16.5" hidden="1" customHeight="1" thickBot="1">
      <c r="A24" s="63"/>
      <c r="B24" s="63"/>
      <c r="C24" s="63"/>
      <c r="D24" s="63"/>
      <c r="E24" s="72"/>
      <c r="F24" s="63"/>
      <c r="G24" s="63"/>
      <c r="H24" s="63"/>
      <c r="I24" s="17"/>
    </row>
    <row r="25" spans="1:9" ht="16.5" customHeight="1">
      <c r="A25" s="29" t="s">
        <v>18</v>
      </c>
      <c r="B25" s="2"/>
      <c r="C25" s="2"/>
      <c r="D25" s="2"/>
      <c r="E25" s="5">
        <f>SUM(E17:E24)</f>
        <v>2.2610000000000006</v>
      </c>
      <c r="F25" s="63"/>
      <c r="G25" s="63"/>
      <c r="H25" s="63"/>
      <c r="I25" s="17"/>
    </row>
    <row r="26" spans="1:9" ht="16.5" customHeight="1">
      <c r="A26" s="17"/>
      <c r="B26" s="17"/>
      <c r="C26" s="17"/>
      <c r="D26" s="17"/>
      <c r="E26" s="17"/>
      <c r="F26" s="17"/>
      <c r="G26" s="17"/>
      <c r="H26" s="1"/>
      <c r="I26" s="17"/>
    </row>
  </sheetData>
  <mergeCells count="39">
    <mergeCell ref="E7:F7"/>
    <mergeCell ref="B2:J2"/>
    <mergeCell ref="B4:B5"/>
    <mergeCell ref="C4:D5"/>
    <mergeCell ref="E4:F5"/>
    <mergeCell ref="G4:H5"/>
    <mergeCell ref="C6:D6"/>
    <mergeCell ref="E6:F6"/>
    <mergeCell ref="G6:H6"/>
    <mergeCell ref="F16:H16"/>
    <mergeCell ref="A13:G13"/>
    <mergeCell ref="E18:E20"/>
    <mergeCell ref="B21:B24"/>
    <mergeCell ref="C21:C24"/>
    <mergeCell ref="D21:D24"/>
    <mergeCell ref="E21:E24"/>
    <mergeCell ref="A18:A20"/>
    <mergeCell ref="A21:A24"/>
    <mergeCell ref="A14:A15"/>
    <mergeCell ref="F17:H25"/>
    <mergeCell ref="B18:B20"/>
    <mergeCell ref="C18:C20"/>
    <mergeCell ref="D18:D20"/>
    <mergeCell ref="A4:A5"/>
    <mergeCell ref="G7:H12"/>
    <mergeCell ref="B14:B15"/>
    <mergeCell ref="C14:C15"/>
    <mergeCell ref="D14:D15"/>
    <mergeCell ref="E14:E15"/>
    <mergeCell ref="F14:H15"/>
    <mergeCell ref="A8:A10"/>
    <mergeCell ref="A11:A12"/>
    <mergeCell ref="B8:B10"/>
    <mergeCell ref="C8:D10"/>
    <mergeCell ref="E8:F10"/>
    <mergeCell ref="B11:B12"/>
    <mergeCell ref="C11:D12"/>
    <mergeCell ref="E11:F12"/>
    <mergeCell ref="C7:D7"/>
  </mergeCells>
  <pageMargins left="0.7" right="0.7" top="3.8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14"/>
  <sheetViews>
    <sheetView view="pageBreakPreview" zoomScaleNormal="100" zoomScaleSheetLayoutView="100" workbookViewId="0">
      <selection activeCell="G12" sqref="G12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73" t="s">
        <v>25</v>
      </c>
      <c r="C2" s="73"/>
      <c r="D2" s="73"/>
      <c r="E2" s="73"/>
      <c r="F2" s="73"/>
      <c r="G2" s="73"/>
      <c r="H2" s="73"/>
    </row>
    <row r="4" spans="2:8">
      <c r="B4" s="76" t="s">
        <v>26</v>
      </c>
      <c r="C4" s="63" t="s">
        <v>19</v>
      </c>
      <c r="D4" s="63" t="s">
        <v>27</v>
      </c>
      <c r="E4" s="63" t="s">
        <v>21</v>
      </c>
      <c r="F4" s="63" t="s">
        <v>5</v>
      </c>
      <c r="G4" s="63"/>
    </row>
    <row r="5" spans="2:8">
      <c r="B5" s="76"/>
      <c r="C5" s="63"/>
      <c r="D5" s="63"/>
      <c r="E5" s="63"/>
      <c r="F5" s="63"/>
      <c r="G5" s="63"/>
    </row>
    <row r="6" spans="2:8">
      <c r="B6" s="46">
        <v>1</v>
      </c>
      <c r="C6" s="20">
        <v>2</v>
      </c>
      <c r="D6" s="20">
        <v>3</v>
      </c>
      <c r="E6" s="20">
        <v>4</v>
      </c>
      <c r="F6" s="63">
        <v>5</v>
      </c>
      <c r="G6" s="63"/>
    </row>
    <row r="7" spans="2:8" ht="39" customHeight="1">
      <c r="B7" s="62" t="s">
        <v>28</v>
      </c>
      <c r="C7" s="47">
        <v>1</v>
      </c>
      <c r="D7" s="47">
        <v>3500</v>
      </c>
      <c r="E7" s="47">
        <v>3500</v>
      </c>
      <c r="F7" s="77" t="s">
        <v>94</v>
      </c>
      <c r="G7" s="77"/>
    </row>
    <row r="8" spans="2:8" ht="15.75" hidden="1">
      <c r="B8" s="62"/>
      <c r="C8" s="48"/>
      <c r="D8" s="48"/>
      <c r="E8" s="48"/>
      <c r="F8" s="48"/>
      <c r="G8" s="54"/>
    </row>
    <row r="9" spans="2:8" ht="15.75" hidden="1">
      <c r="B9" s="62"/>
      <c r="C9" s="48"/>
      <c r="D9" s="48"/>
      <c r="E9" s="48"/>
      <c r="F9" s="48"/>
      <c r="G9" s="54"/>
    </row>
    <row r="10" spans="2:8" ht="15.75">
      <c r="B10" s="49" t="s">
        <v>18</v>
      </c>
      <c r="C10" s="2"/>
      <c r="D10" s="2"/>
      <c r="E10" s="50">
        <v>3500</v>
      </c>
      <c r="F10" s="78"/>
      <c r="G10" s="78"/>
    </row>
    <row r="12" spans="2:8">
      <c r="B12" s="74" t="s">
        <v>89</v>
      </c>
      <c r="C12" s="75"/>
      <c r="D12" s="75"/>
      <c r="E12" s="75"/>
      <c r="F12" s="75"/>
    </row>
    <row r="13" spans="2:8">
      <c r="B13" s="75"/>
      <c r="C13" s="75"/>
      <c r="D13" s="75"/>
      <c r="E13" s="75"/>
      <c r="F13" s="75"/>
    </row>
    <row r="14" spans="2:8">
      <c r="B14" s="75"/>
      <c r="C14" s="75"/>
      <c r="D14" s="75"/>
      <c r="E14" s="75"/>
      <c r="F14" s="75"/>
    </row>
  </sheetData>
  <mergeCells count="11">
    <mergeCell ref="B12:F14"/>
    <mergeCell ref="B2:H2"/>
    <mergeCell ref="B4:B5"/>
    <mergeCell ref="C4:C5"/>
    <mergeCell ref="D4:D5"/>
    <mergeCell ref="B7:B9"/>
    <mergeCell ref="E4:E5"/>
    <mergeCell ref="F4:G5"/>
    <mergeCell ref="F6:G6"/>
    <mergeCell ref="F7:G7"/>
    <mergeCell ref="F10:G10"/>
  </mergeCells>
  <pageMargins left="0.7" right="0.7" top="7.9" bottom="0.75" header="0.3" footer="0.3"/>
  <pageSetup paperSize="9" scale="8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J15"/>
  <sheetViews>
    <sheetView view="pageBreakPreview" zoomScaleNormal="100" zoomScaleSheetLayoutView="100" workbookViewId="0">
      <selection activeCell="F6" sqref="F6:G9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73" t="s">
        <v>78</v>
      </c>
      <c r="D2" s="73"/>
      <c r="E2" s="73"/>
      <c r="F2" s="73"/>
      <c r="G2" s="73"/>
      <c r="H2" s="73"/>
      <c r="I2" s="73"/>
      <c r="J2" s="73"/>
    </row>
    <row r="4" spans="2:10" ht="22.5">
      <c r="B4" s="20" t="s">
        <v>1</v>
      </c>
      <c r="C4" s="20" t="s">
        <v>19</v>
      </c>
      <c r="D4" s="20" t="s">
        <v>20</v>
      </c>
      <c r="E4" s="20" t="s">
        <v>21</v>
      </c>
      <c r="F4" s="63" t="s">
        <v>5</v>
      </c>
      <c r="G4" s="63"/>
    </row>
    <row r="5" spans="2:10">
      <c r="B5" s="28">
        <v>1</v>
      </c>
      <c r="C5" s="20">
        <v>2</v>
      </c>
      <c r="D5" s="20">
        <v>3</v>
      </c>
      <c r="E5" s="20" t="s">
        <v>9</v>
      </c>
      <c r="F5" s="63"/>
      <c r="G5" s="63"/>
    </row>
    <row r="6" spans="2:10" ht="14.25" customHeight="1">
      <c r="B6" s="20" t="s">
        <v>22</v>
      </c>
      <c r="C6" s="20">
        <v>1.2929999999999999</v>
      </c>
      <c r="D6" s="20">
        <v>6.5</v>
      </c>
      <c r="E6" s="39">
        <f>SUM(C6*D6*1000)</f>
        <v>8404.4999999999982</v>
      </c>
      <c r="F6" s="63" t="s">
        <v>94</v>
      </c>
      <c r="G6" s="63"/>
    </row>
    <row r="7" spans="2:10" ht="12.75" customHeight="1">
      <c r="B7" s="20" t="s">
        <v>23</v>
      </c>
      <c r="C7" s="20">
        <v>70.05</v>
      </c>
      <c r="D7" s="20">
        <v>2308.92</v>
      </c>
      <c r="E7" s="39">
        <f>SUM(C7*D7)</f>
        <v>161739.84599999999</v>
      </c>
      <c r="F7" s="63"/>
      <c r="G7" s="63"/>
    </row>
    <row r="8" spans="2:10">
      <c r="B8" s="20" t="s">
        <v>24</v>
      </c>
      <c r="C8" s="20">
        <v>0</v>
      </c>
      <c r="D8" s="20">
        <v>35.58</v>
      </c>
      <c r="E8" s="39">
        <f>SUM(C8*D8)</f>
        <v>0</v>
      </c>
      <c r="F8" s="63"/>
      <c r="G8" s="63"/>
    </row>
    <row r="9" spans="2:10">
      <c r="B9" s="40" t="s">
        <v>10</v>
      </c>
      <c r="C9" s="40"/>
      <c r="D9" s="40"/>
      <c r="E9" s="41">
        <f>SUM(E6:E8)</f>
        <v>170144.34599999999</v>
      </c>
      <c r="F9" s="63"/>
      <c r="G9" s="63"/>
    </row>
    <row r="11" spans="2:10" ht="15" customHeight="1">
      <c r="B11" s="69" t="s">
        <v>92</v>
      </c>
      <c r="C11" s="69"/>
      <c r="D11" s="69"/>
      <c r="E11" s="69"/>
      <c r="F11" s="69"/>
    </row>
    <row r="12" spans="2:10">
      <c r="B12" s="69"/>
      <c r="C12" s="69"/>
      <c r="D12" s="69"/>
      <c r="E12" s="69"/>
      <c r="F12" s="69"/>
    </row>
    <row r="13" spans="2:10">
      <c r="B13" s="69"/>
      <c r="C13" s="69"/>
      <c r="D13" s="69"/>
      <c r="E13" s="69"/>
      <c r="F13" s="69"/>
    </row>
    <row r="14" spans="2:10">
      <c r="B14" s="69"/>
      <c r="C14" s="69"/>
      <c r="D14" s="69"/>
      <c r="E14" s="69"/>
      <c r="F14" s="69"/>
    </row>
    <row r="15" spans="2:10">
      <c r="B15" s="69"/>
      <c r="C15" s="69"/>
      <c r="D15" s="69"/>
      <c r="E15" s="69"/>
      <c r="F15" s="69"/>
    </row>
  </sheetData>
  <mergeCells count="5">
    <mergeCell ref="C2:J2"/>
    <mergeCell ref="B11:F15"/>
    <mergeCell ref="F4:G4"/>
    <mergeCell ref="F5:G5"/>
    <mergeCell ref="F6:G9"/>
  </mergeCells>
  <pageMargins left="0.7" right="0.7" top="0.75" bottom="0.75" header="0.3" footer="0.3"/>
  <pageSetup paperSize="9" scale="6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5"/>
  <sheetViews>
    <sheetView view="pageBreakPreview" zoomScaleNormal="100" zoomScaleSheetLayoutView="100" workbookViewId="0">
      <selection activeCell="G9" sqref="G9"/>
    </sheetView>
  </sheetViews>
  <sheetFormatPr defaultRowHeight="15"/>
  <cols>
    <col min="2" max="2" width="26" customWidth="1"/>
    <col min="5" max="5" width="29" customWidth="1"/>
    <col min="6" max="6" width="37.7109375" customWidth="1"/>
  </cols>
  <sheetData>
    <row r="2" spans="2:8">
      <c r="B2" s="73" t="s">
        <v>29</v>
      </c>
      <c r="C2" s="73"/>
      <c r="D2" s="73"/>
      <c r="E2" s="73"/>
      <c r="F2" s="73"/>
      <c r="G2" s="73"/>
      <c r="H2" s="73"/>
    </row>
    <row r="4" spans="2:8">
      <c r="B4" s="33" t="s">
        <v>26</v>
      </c>
      <c r="C4" s="33" t="s">
        <v>19</v>
      </c>
      <c r="D4" s="33" t="s">
        <v>27</v>
      </c>
      <c r="E4" s="33" t="s">
        <v>21</v>
      </c>
      <c r="F4" s="33" t="s">
        <v>5</v>
      </c>
    </row>
    <row r="5" spans="2:8">
      <c r="B5" s="33">
        <v>1</v>
      </c>
      <c r="C5" s="33">
        <v>2</v>
      </c>
      <c r="D5" s="33">
        <v>3</v>
      </c>
      <c r="E5" s="33">
        <v>4</v>
      </c>
      <c r="F5" s="33">
        <v>5</v>
      </c>
    </row>
    <row r="6" spans="2:8">
      <c r="B6" s="79" t="s">
        <v>30</v>
      </c>
      <c r="C6" s="79">
        <v>12</v>
      </c>
      <c r="D6" s="79">
        <v>250</v>
      </c>
      <c r="E6" s="79">
        <f>SUM(C6*D6)</f>
        <v>3000</v>
      </c>
      <c r="F6" s="63" t="s">
        <v>95</v>
      </c>
    </row>
    <row r="7" spans="2:8" ht="9" customHeight="1">
      <c r="B7" s="79"/>
      <c r="C7" s="79"/>
      <c r="D7" s="79"/>
      <c r="E7" s="79"/>
      <c r="F7" s="63"/>
    </row>
    <row r="8" spans="2:8" ht="18" customHeight="1">
      <c r="B8" s="21" t="s">
        <v>31</v>
      </c>
      <c r="C8" s="21">
        <v>4</v>
      </c>
      <c r="D8" s="21">
        <v>190</v>
      </c>
      <c r="E8" s="21">
        <f>SUM(C8*D8)</f>
        <v>760</v>
      </c>
      <c r="F8" s="63"/>
    </row>
    <row r="9" spans="2:8" ht="38.25" customHeight="1">
      <c r="B9" s="21" t="s">
        <v>32</v>
      </c>
      <c r="C9" s="21">
        <v>4</v>
      </c>
      <c r="D9" s="21">
        <v>200</v>
      </c>
      <c r="E9" s="21">
        <f>SUM(C9*D9)</f>
        <v>800</v>
      </c>
      <c r="F9" s="63"/>
    </row>
    <row r="10" spans="2:8" ht="16.5" thickBot="1">
      <c r="B10" s="14" t="s">
        <v>18</v>
      </c>
      <c r="C10" s="15"/>
      <c r="D10" s="15"/>
      <c r="E10" s="15">
        <f>SUM(E6:E9)</f>
        <v>4560</v>
      </c>
      <c r="F10" s="3"/>
    </row>
    <row r="12" spans="2:8">
      <c r="B12" s="4" t="s">
        <v>91</v>
      </c>
      <c r="C12" s="4"/>
      <c r="D12" s="4"/>
      <c r="E12" s="4"/>
      <c r="F12" s="4"/>
    </row>
    <row r="13" spans="2:8">
      <c r="B13" s="4"/>
      <c r="C13" s="4"/>
      <c r="D13" s="4"/>
      <c r="E13" s="4"/>
      <c r="F13" s="4"/>
    </row>
    <row r="14" spans="2:8">
      <c r="B14" s="4"/>
      <c r="C14" s="4"/>
      <c r="D14" s="4"/>
      <c r="E14" s="4"/>
      <c r="F14" s="4"/>
    </row>
    <row r="15" spans="2:8">
      <c r="B15" s="4"/>
      <c r="C15" s="4"/>
      <c r="D15" s="4"/>
      <c r="E15" s="4"/>
      <c r="F15" s="4"/>
    </row>
  </sheetData>
  <mergeCells count="6">
    <mergeCell ref="B2:H2"/>
    <mergeCell ref="B6:B7"/>
    <mergeCell ref="C6:C7"/>
    <mergeCell ref="D6:D7"/>
    <mergeCell ref="E6:E7"/>
    <mergeCell ref="F6:F9"/>
  </mergeCells>
  <pageMargins left="0.7" right="0.7" top="3.12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4"/>
  <sheetViews>
    <sheetView view="pageBreakPreview" zoomScaleNormal="100" zoomScaleSheetLayoutView="100" workbookViewId="0">
      <selection activeCell="G10" sqref="G10"/>
    </sheetView>
  </sheetViews>
  <sheetFormatPr defaultRowHeight="15"/>
  <cols>
    <col min="2" max="2" width="24.28515625" customWidth="1"/>
    <col min="3" max="3" width="21" customWidth="1"/>
    <col min="4" max="4" width="20" customWidth="1"/>
    <col min="5" max="5" width="20.7109375" customWidth="1"/>
    <col min="6" max="6" width="24.7109375" customWidth="1"/>
  </cols>
  <sheetData>
    <row r="2" spans="2:11">
      <c r="B2" s="82" t="s">
        <v>33</v>
      </c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82"/>
      <c r="C3" s="82"/>
      <c r="D3" s="82"/>
      <c r="E3" s="82"/>
      <c r="F3" s="82"/>
      <c r="G3" s="82"/>
      <c r="H3" s="82"/>
      <c r="I3" s="82"/>
      <c r="J3" s="82"/>
      <c r="K3" s="82"/>
    </row>
    <row r="6" spans="2:11">
      <c r="B6" s="33" t="s">
        <v>26</v>
      </c>
      <c r="C6" s="33" t="s">
        <v>34</v>
      </c>
      <c r="D6" s="56" t="s">
        <v>35</v>
      </c>
      <c r="E6" s="33" t="s">
        <v>36</v>
      </c>
      <c r="F6" s="33" t="s">
        <v>5</v>
      </c>
    </row>
    <row r="7" spans="2:11">
      <c r="B7" s="83" t="s">
        <v>37</v>
      </c>
      <c r="C7" s="84"/>
      <c r="D7" s="57"/>
      <c r="E7" s="33" t="s">
        <v>38</v>
      </c>
      <c r="F7" s="84"/>
    </row>
    <row r="8" spans="2:11">
      <c r="B8" s="83"/>
      <c r="C8" s="84"/>
      <c r="D8" s="58"/>
      <c r="E8" s="43"/>
      <c r="F8" s="84"/>
    </row>
    <row r="9" spans="2:11">
      <c r="B9" s="33">
        <v>1</v>
      </c>
      <c r="C9" s="33">
        <v>2</v>
      </c>
      <c r="D9" s="33">
        <v>3</v>
      </c>
      <c r="E9" s="33">
        <v>4</v>
      </c>
      <c r="F9" s="33">
        <v>5</v>
      </c>
    </row>
    <row r="10" spans="2:11" ht="37.5" customHeight="1">
      <c r="B10" s="42" t="s">
        <v>86</v>
      </c>
      <c r="C10" s="33">
        <v>0.5</v>
      </c>
      <c r="D10" s="33">
        <v>71788</v>
      </c>
      <c r="E10" s="33">
        <v>71788</v>
      </c>
      <c r="F10" s="53" t="s">
        <v>94</v>
      </c>
    </row>
    <row r="11" spans="2:11" ht="15.75">
      <c r="B11" s="44" t="s">
        <v>18</v>
      </c>
      <c r="C11" s="45"/>
      <c r="D11" s="45"/>
      <c r="E11" s="44">
        <f>SUM(E10:E10)</f>
        <v>71788</v>
      </c>
      <c r="F11" s="45"/>
    </row>
    <row r="13" spans="2:11">
      <c r="B13" s="80" t="s">
        <v>93</v>
      </c>
      <c r="C13" s="81"/>
    </row>
    <row r="14" spans="2:11">
      <c r="B14" s="81"/>
      <c r="C14" s="81"/>
    </row>
  </sheetData>
  <mergeCells count="6">
    <mergeCell ref="B13:C14"/>
    <mergeCell ref="B2:K3"/>
    <mergeCell ref="B7:B8"/>
    <mergeCell ref="C7:C8"/>
    <mergeCell ref="F7:F8"/>
    <mergeCell ref="D6:D8"/>
  </mergeCells>
  <pageMargins left="0.7" right="0.7" top="5.44" bottom="0.75" header="0.3" footer="0.3"/>
  <pageSetup paperSize="9"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zoomScaleNormal="100" zoomScaleSheetLayoutView="100" workbookViewId="0">
      <selection activeCell="J5" sqref="J5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85" t="s">
        <v>39</v>
      </c>
      <c r="B1" s="85" t="s">
        <v>40</v>
      </c>
      <c r="C1" s="85"/>
      <c r="D1" s="85"/>
      <c r="E1" s="85" t="s">
        <v>41</v>
      </c>
      <c r="F1" s="85"/>
      <c r="G1" s="85"/>
      <c r="H1" s="85"/>
      <c r="I1" s="85"/>
      <c r="J1" s="85"/>
      <c r="K1" s="85"/>
      <c r="L1" s="85" t="s">
        <v>42</v>
      </c>
    </row>
    <row r="2" spans="1:12">
      <c r="A2" s="85"/>
      <c r="B2" s="6" t="s">
        <v>51</v>
      </c>
      <c r="C2" s="6" t="s">
        <v>52</v>
      </c>
      <c r="D2" s="6" t="s">
        <v>43</v>
      </c>
      <c r="E2" s="6" t="s">
        <v>44</v>
      </c>
      <c r="F2" s="52" t="s">
        <v>90</v>
      </c>
      <c r="G2" s="6" t="s">
        <v>46</v>
      </c>
      <c r="H2" s="6" t="s">
        <v>47</v>
      </c>
      <c r="I2" s="6" t="s">
        <v>48</v>
      </c>
      <c r="J2" s="6" t="s">
        <v>54</v>
      </c>
      <c r="K2" s="6" t="s">
        <v>49</v>
      </c>
      <c r="L2" s="85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 t="s">
        <v>50</v>
      </c>
    </row>
    <row r="4" spans="1:12" ht="51">
      <c r="A4" s="32" t="s">
        <v>87</v>
      </c>
      <c r="B4" s="8">
        <v>191.77</v>
      </c>
      <c r="C4" s="9">
        <v>2.2599999999999998</v>
      </c>
      <c r="D4" s="9">
        <v>0</v>
      </c>
      <c r="E4" s="8">
        <v>28.7</v>
      </c>
      <c r="F4" s="8">
        <v>0.59</v>
      </c>
      <c r="G4" s="9">
        <v>0</v>
      </c>
      <c r="H4" s="9">
        <v>0.77</v>
      </c>
      <c r="I4" s="9">
        <v>0</v>
      </c>
      <c r="J4" s="9">
        <v>12.11</v>
      </c>
      <c r="K4" s="9">
        <v>0</v>
      </c>
      <c r="L4" s="8">
        <f>B4+C4+D4+E4+F4+G4+H4+I4+J4+K4</f>
        <v>236.2</v>
      </c>
    </row>
  </sheetData>
  <mergeCells count="4">
    <mergeCell ref="A1:A2"/>
    <mergeCell ref="B1:D1"/>
    <mergeCell ref="E1:K1"/>
    <mergeCell ref="L1:L2"/>
  </mergeCells>
  <pageMargins left="0.7" right="0.7" top="6.77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zoomScaleNormal="100" zoomScaleSheetLayoutView="100" workbookViewId="0">
      <selection activeCell="G4" sqref="G4:G5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87" t="s">
        <v>39</v>
      </c>
      <c r="B1" s="87" t="s">
        <v>58</v>
      </c>
      <c r="C1" s="91" t="s">
        <v>55</v>
      </c>
      <c r="D1" s="92"/>
      <c r="E1" s="92"/>
      <c r="F1" s="93"/>
      <c r="G1" s="87" t="s">
        <v>59</v>
      </c>
      <c r="H1" s="87" t="s">
        <v>60</v>
      </c>
      <c r="I1" s="87" t="s">
        <v>70</v>
      </c>
      <c r="J1" s="87" t="s">
        <v>71</v>
      </c>
      <c r="K1" s="87" t="s">
        <v>61</v>
      </c>
      <c r="L1" s="87" t="s">
        <v>65</v>
      </c>
    </row>
    <row r="2" spans="1:12" ht="190.5" customHeight="1">
      <c r="A2" s="88"/>
      <c r="B2" s="88"/>
      <c r="C2" s="10" t="s">
        <v>18</v>
      </c>
      <c r="D2" s="6" t="s">
        <v>51</v>
      </c>
      <c r="E2" s="6" t="s">
        <v>44</v>
      </c>
      <c r="F2" s="6" t="s">
        <v>45</v>
      </c>
      <c r="G2" s="88"/>
      <c r="H2" s="88"/>
      <c r="I2" s="88"/>
      <c r="J2" s="88"/>
      <c r="K2" s="88"/>
      <c r="L2" s="88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 t="s">
        <v>56</v>
      </c>
      <c r="J3" s="7">
        <v>10</v>
      </c>
      <c r="K3" s="7" t="s">
        <v>57</v>
      </c>
      <c r="L3" s="7">
        <v>12</v>
      </c>
    </row>
    <row r="4" spans="1:12">
      <c r="A4" s="89" t="s">
        <v>87</v>
      </c>
      <c r="B4" s="79"/>
      <c r="C4" s="86">
        <v>236.2</v>
      </c>
      <c r="D4" s="86">
        <v>191.77</v>
      </c>
      <c r="E4" s="86">
        <v>28.7</v>
      </c>
      <c r="F4" s="86">
        <v>0.59</v>
      </c>
      <c r="G4" s="86">
        <v>13201</v>
      </c>
      <c r="H4" s="86">
        <v>13201</v>
      </c>
      <c r="I4" s="86">
        <f>G4/H4</f>
        <v>1</v>
      </c>
      <c r="J4" s="86">
        <f>SUM(E4+F4)</f>
        <v>29.29</v>
      </c>
      <c r="K4" s="86">
        <f>J4/(E4+F4)</f>
        <v>1</v>
      </c>
      <c r="L4" s="86">
        <f>(D4/C4*I4)+(1-D4/C4)*K4</f>
        <v>1</v>
      </c>
    </row>
    <row r="5" spans="1:12" ht="57.75" customHeight="1">
      <c r="A5" s="90"/>
      <c r="B5" s="79"/>
      <c r="C5" s="86"/>
      <c r="D5" s="86"/>
      <c r="E5" s="86"/>
      <c r="F5" s="86"/>
      <c r="G5" s="86"/>
      <c r="H5" s="86"/>
      <c r="I5" s="86"/>
      <c r="J5" s="86"/>
      <c r="K5" s="86"/>
      <c r="L5" s="86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9.0299999999999994" bottom="0.75" header="0.3" footer="0.3"/>
  <pageSetup paperSize="9" scale="4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Normal="100" zoomScaleSheetLayoutView="100" workbookViewId="0">
      <selection activeCell="B4" sqref="B4:B5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6" t="s">
        <v>39</v>
      </c>
      <c r="B2" s="10" t="s">
        <v>62</v>
      </c>
      <c r="C2" s="6" t="s">
        <v>63</v>
      </c>
    </row>
    <row r="3" spans="1:3">
      <c r="A3" s="7">
        <v>1</v>
      </c>
      <c r="B3" s="7">
        <v>2</v>
      </c>
      <c r="C3" s="7">
        <v>3</v>
      </c>
    </row>
    <row r="4" spans="1:3" ht="14.25" customHeight="1">
      <c r="A4" s="94" t="s">
        <v>87</v>
      </c>
      <c r="B4" s="95" t="s">
        <v>64</v>
      </c>
      <c r="C4" s="96">
        <v>1</v>
      </c>
    </row>
    <row r="5" spans="1:3" ht="39" customHeight="1">
      <c r="A5" s="94"/>
      <c r="B5" s="95"/>
      <c r="C5" s="97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BreakPreview" zoomScaleNormal="100" zoomScaleSheetLayoutView="100" workbookViewId="0">
      <selection activeCell="C8" sqref="C8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6" t="s">
        <v>39</v>
      </c>
      <c r="B1" s="10" t="s">
        <v>62</v>
      </c>
      <c r="C1" s="6" t="s">
        <v>68</v>
      </c>
      <c r="D1" s="12" t="s">
        <v>42</v>
      </c>
      <c r="E1" s="11" t="s">
        <v>63</v>
      </c>
      <c r="F1" s="12" t="s">
        <v>72</v>
      </c>
      <c r="G1" s="12" t="s">
        <v>66</v>
      </c>
    </row>
    <row r="2" spans="1:7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 t="s">
        <v>67</v>
      </c>
    </row>
    <row r="3" spans="1:7" ht="16.5" customHeight="1">
      <c r="A3" s="99" t="s">
        <v>87</v>
      </c>
      <c r="B3" s="79" t="s">
        <v>64</v>
      </c>
      <c r="C3" s="100" t="s">
        <v>69</v>
      </c>
      <c r="D3" s="86">
        <v>236.2</v>
      </c>
      <c r="E3" s="101">
        <f>'[1]Отр КК'!$C$3</f>
        <v>1</v>
      </c>
      <c r="F3" s="86">
        <f>'[1]Тер КК'!$L$4</f>
        <v>1</v>
      </c>
      <c r="G3" s="98">
        <f>D3*E3*F3</f>
        <v>236.2</v>
      </c>
    </row>
    <row r="4" spans="1:7" ht="4.5" customHeight="1">
      <c r="A4" s="99"/>
      <c r="B4" s="79"/>
      <c r="C4" s="100"/>
      <c r="D4" s="86"/>
      <c r="E4" s="101"/>
      <c r="F4" s="86"/>
      <c r="G4" s="98"/>
    </row>
    <row r="5" spans="1:7" ht="29.25" hidden="1" customHeight="1">
      <c r="A5" s="99"/>
      <c r="B5" s="79"/>
      <c r="C5" s="100"/>
      <c r="D5" s="86"/>
      <c r="E5" s="101"/>
      <c r="F5" s="86"/>
      <c r="G5" s="98"/>
    </row>
    <row r="6" spans="1:7" ht="49.5" customHeight="1">
      <c r="A6" s="99"/>
      <c r="B6" s="79"/>
      <c r="C6" s="100"/>
      <c r="D6" s="86"/>
      <c r="E6" s="101"/>
      <c r="F6" s="86"/>
      <c r="G6" s="98"/>
    </row>
    <row r="8" spans="1:7">
      <c r="A8" s="13" t="s">
        <v>88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ОТ</vt:lpstr>
      <vt:lpstr>МЗ</vt:lpstr>
      <vt:lpstr>НИ</vt:lpstr>
      <vt:lpstr>КУ</vt:lpstr>
      <vt:lpstr>УС.СВ</vt:lpstr>
      <vt:lpstr>ЗП Адм ХОЗ</vt:lpstr>
      <vt:lpstr>ИТОГО БЗ</vt:lpstr>
      <vt:lpstr>Район К</vt:lpstr>
      <vt:lpstr>ОТР КК</vt:lpstr>
      <vt:lpstr>НЗ</vt:lpstr>
      <vt:lpstr>МЗ!Область_печати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2015-10-21T11:34:11Z</cp:lastPrinted>
  <dcterms:created xsi:type="dcterms:W3CDTF">2015-10-19T05:31:01Z</dcterms:created>
  <dcterms:modified xsi:type="dcterms:W3CDTF">2015-10-21T11:35:14Z</dcterms:modified>
</cp:coreProperties>
</file>